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qnapcte\profiles$\TS\47622212E\Escritorio\LICITACIÓ MANTENIMENT 2026\"/>
    </mc:Choice>
  </mc:AlternateContent>
  <bookViews>
    <workbookView xWindow="0" yWindow="0" windowWidth="8856" windowHeight="4416"/>
  </bookViews>
  <sheets>
    <sheet name="Pres. Anual Mant. Int." sheetId="1" r:id="rId1"/>
    <sheet name="Mant. Normatiu" sheetId="2" r:id="rId2"/>
    <sheet name="Resum Pres. Fix Mant. Int." sheetId="3" r:id="rId3"/>
    <sheet name="Est. Hores i cost assist. prese" sheetId="4" r:id="rId4"/>
    <sheet name="Resum Pres. variable Mant Integ" sheetId="5" r:id="rId5"/>
    <sheet name="Pres. Anual Mant. Int. ELECT" sheetId="6" r:id="rId6"/>
    <sheet name="Mant. Normatiu ELECT" sheetId="7" r:id="rId7"/>
    <sheet name="Resum Pres. Fix Mant. Int. ELEC" sheetId="8" r:id="rId8"/>
    <sheet name="Est. Hores i cost assist. p ELE" sheetId="9" r:id="rId9"/>
    <sheet name="Resum Pres. variable Mant I ELE" sheetId="10" r:id="rId10"/>
    <sheet name="RESUM PRESSUPOST LOTS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1" l="1"/>
  <c r="J6" i="11" s="1"/>
  <c r="I5" i="11"/>
  <c r="B5" i="11"/>
  <c r="B6" i="11"/>
  <c r="D6" i="11" s="1"/>
  <c r="E6" i="11" s="1"/>
  <c r="B12" i="5"/>
  <c r="B11" i="5"/>
  <c r="D11" i="3"/>
  <c r="B6" i="3"/>
  <c r="A22" i="2"/>
  <c r="C6" i="11"/>
  <c r="C5" i="11"/>
  <c r="J5" i="11"/>
  <c r="H6" i="11"/>
  <c r="H5" i="11"/>
  <c r="D11" i="8"/>
  <c r="C11" i="8"/>
  <c r="C12" i="5"/>
  <c r="A5" i="5"/>
  <c r="G5" i="4"/>
  <c r="F10" i="4"/>
  <c r="D10" i="4"/>
  <c r="B10" i="4"/>
  <c r="F5" i="4"/>
  <c r="D5" i="4"/>
  <c r="B5" i="4"/>
  <c r="K6" i="11" l="1"/>
  <c r="L6" i="11" s="1"/>
  <c r="L5" i="11"/>
  <c r="K5" i="11"/>
  <c r="F6" i="11"/>
  <c r="A11" i="3"/>
  <c r="C11" i="3" l="1"/>
  <c r="D27" i="2"/>
  <c r="B27" i="2"/>
  <c r="A27" i="2"/>
  <c r="E27" i="2" s="1"/>
  <c r="F27" i="2" s="1"/>
  <c r="K6" i="2" l="1"/>
  <c r="K5" i="2"/>
  <c r="C12" i="11" l="1"/>
  <c r="C11" i="11"/>
  <c r="B12" i="11"/>
  <c r="F5" i="10"/>
  <c r="E5" i="10"/>
  <c r="D5" i="10"/>
  <c r="G5" i="9"/>
  <c r="H5" i="9" s="1"/>
  <c r="I5" i="9" s="1"/>
  <c r="J6" i="7"/>
  <c r="J7" i="7"/>
  <c r="J8" i="7"/>
  <c r="J9" i="7"/>
  <c r="G11" i="6"/>
  <c r="E11" i="6"/>
  <c r="D11" i="6"/>
  <c r="F11" i="6" s="1"/>
  <c r="I6" i="6"/>
  <c r="D12" i="10"/>
  <c r="E12" i="10" s="1"/>
  <c r="D11" i="10"/>
  <c r="E11" i="8"/>
  <c r="F11" i="8" s="1"/>
  <c r="C6" i="8"/>
  <c r="G6" i="8" s="1"/>
  <c r="J5" i="7"/>
  <c r="C11" i="6"/>
  <c r="D6" i="6"/>
  <c r="D12" i="5"/>
  <c r="D5" i="5"/>
  <c r="C11" i="5" s="1"/>
  <c r="D11" i="5" s="1"/>
  <c r="E11" i="5" s="1"/>
  <c r="G10" i="4"/>
  <c r="H10" i="4" s="1"/>
  <c r="I10" i="4" s="1"/>
  <c r="H5" i="4"/>
  <c r="I5" i="4" s="1"/>
  <c r="E11" i="3"/>
  <c r="C6" i="3"/>
  <c r="G27" i="2"/>
  <c r="C22" i="2"/>
  <c r="H16" i="1"/>
  <c r="G16" i="1"/>
  <c r="F16" i="1"/>
  <c r="C16" i="1"/>
  <c r="B16" i="1"/>
  <c r="F11" i="1"/>
  <c r="E11" i="1"/>
  <c r="D11" i="1"/>
  <c r="E6" i="1"/>
  <c r="D6" i="3" l="1"/>
  <c r="E6" i="3" s="1"/>
  <c r="H6" i="3" s="1"/>
  <c r="D5" i="11"/>
  <c r="E12" i="11"/>
  <c r="C14" i="11"/>
  <c r="D12" i="11"/>
  <c r="C32" i="7"/>
  <c r="D32" i="7" s="1"/>
  <c r="A27" i="7"/>
  <c r="B27" i="7" s="1"/>
  <c r="A32" i="7"/>
  <c r="J10" i="7"/>
  <c r="E5" i="5"/>
  <c r="F5" i="5" s="1"/>
  <c r="G5" i="5"/>
  <c r="H5" i="5" s="1"/>
  <c r="I5" i="5" s="1"/>
  <c r="E12" i="5"/>
  <c r="F12" i="5" s="1"/>
  <c r="E14" i="5"/>
  <c r="F11" i="5"/>
  <c r="D14" i="5"/>
  <c r="I16" i="1"/>
  <c r="F11" i="3"/>
  <c r="H11" i="3" s="1"/>
  <c r="D16" i="1"/>
  <c r="G6" i="3"/>
  <c r="D14" i="10"/>
  <c r="E11" i="10"/>
  <c r="F11" i="10" s="1"/>
  <c r="H11" i="8"/>
  <c r="I11" i="6"/>
  <c r="H11" i="6"/>
  <c r="G5" i="10"/>
  <c r="H5" i="10" s="1"/>
  <c r="F12" i="10"/>
  <c r="D6" i="8"/>
  <c r="E6" i="8" s="1"/>
  <c r="H6" i="8" s="1"/>
  <c r="K7" i="2"/>
  <c r="G11" i="1"/>
  <c r="E5" i="11" l="1"/>
  <c r="F5" i="11" s="1"/>
  <c r="B11" i="11"/>
  <c r="F12" i="11"/>
  <c r="E32" i="7"/>
  <c r="F32" i="7" s="1"/>
  <c r="C27" i="7"/>
  <c r="B32" i="7"/>
  <c r="F14" i="5"/>
  <c r="E14" i="10"/>
  <c r="F14" i="10"/>
  <c r="B14" i="11" l="1"/>
  <c r="D11" i="11"/>
  <c r="E11" i="11"/>
  <c r="E14" i="11" s="1"/>
  <c r="G32" i="7"/>
  <c r="D14" i="11" l="1"/>
  <c r="F11" i="11"/>
  <c r="F14" i="11" s="1"/>
</calcChain>
</file>

<file path=xl/sharedStrings.xml><?xml version="1.0" encoding="utf-8"?>
<sst xmlns="http://schemas.openxmlformats.org/spreadsheetml/2006/main" count="262" uniqueCount="153">
  <si>
    <t>Càlcul Pressupost Anual Manteniment Integral</t>
  </si>
  <si>
    <t>CENTRE</t>
  </si>
  <si>
    <t>Hrs/ Any</t>
  </si>
  <si>
    <t>€/ Any</t>
  </si>
  <si>
    <t>IVA</t>
  </si>
  <si>
    <t>€/ Any (IVA inclòs)</t>
  </si>
  <si>
    <t>CTE</t>
  </si>
  <si>
    <t>Càlcul Valor Estimat Contracte Manteniment Integral</t>
  </si>
  <si>
    <t>€ / Any (IVA inclòs)</t>
  </si>
  <si>
    <t>IVA / Any</t>
  </si>
  <si>
    <t>€/ Contracte (2 anys)</t>
  </si>
  <si>
    <t>IVA contracte (2 anys)</t>
  </si>
  <si>
    <t>TOTAL Contracte (IVA inclòs)</t>
  </si>
  <si>
    <t>Valor Estimat Contracte + Pròrrogues Manteniment Integral</t>
  </si>
  <si>
    <t>IVA Pròrrogues (1+1+1)</t>
  </si>
  <si>
    <t>Pressupost Estimat</t>
  </si>
  <si>
    <t>IVA Pressupost Estimat</t>
  </si>
  <si>
    <t>IVA Pressupost Estimat (IVA inclòs)</t>
  </si>
  <si>
    <t>Pressupost Contracte - Manteniment Normatiu (2 anys)</t>
  </si>
  <si>
    <t xml:space="preserve">ANY </t>
  </si>
  <si>
    <t>QA</t>
  </si>
  <si>
    <t>AM</t>
  </si>
  <si>
    <t>PA</t>
  </si>
  <si>
    <t xml:space="preserve">ERC </t>
  </si>
  <si>
    <t>SEQ</t>
  </si>
  <si>
    <t>TOTAL</t>
  </si>
  <si>
    <t>1er</t>
  </si>
  <si>
    <t>2on</t>
  </si>
  <si>
    <t>IPC</t>
  </si>
  <si>
    <t>TOTAL=</t>
  </si>
  <si>
    <t>GE</t>
  </si>
  <si>
    <t>PLL</t>
  </si>
  <si>
    <t>QA=</t>
  </si>
  <si>
    <t>AM=</t>
  </si>
  <si>
    <t>PA=</t>
  </si>
  <si>
    <t>ERC=</t>
  </si>
  <si>
    <t>IPC=</t>
  </si>
  <si>
    <t>SEQ=</t>
  </si>
  <si>
    <t>GE=</t>
  </si>
  <si>
    <t>PLL=</t>
  </si>
  <si>
    <t>Qualitat ambiental Quiròfans</t>
  </si>
  <si>
    <t>Ascensors i Muntaplats</t>
  </si>
  <si>
    <t>Portes Automàtiques</t>
  </si>
  <si>
    <t>Estacions regeneració cuïna</t>
  </si>
  <si>
    <t>Instal·lacions Protecció Contraincendis</t>
  </si>
  <si>
    <t>Seguretat Elèctrica Quiròfans</t>
  </si>
  <si>
    <t>Grup electrògen</t>
  </si>
  <si>
    <t>Parallamps</t>
  </si>
  <si>
    <t>Pressupost contracte manteniment normatiu</t>
  </si>
  <si>
    <t>IVA Contracte (2 anys)</t>
  </si>
  <si>
    <t>Càlcul Pressupost Estimat Contracte + Pròrrogues Manteniment Normatiu</t>
  </si>
  <si>
    <t>€/ pròrrogues (1+1+1)</t>
  </si>
  <si>
    <t>IVA/ pròrrogues (1+1+1)</t>
  </si>
  <si>
    <t>Pressupost Estimat (IVA inclòs)</t>
  </si>
  <si>
    <t>Resum Pressupost Fix-Contracte Inicial</t>
  </si>
  <si>
    <t>Mant. Integral (2 anys)</t>
  </si>
  <si>
    <t>Mant. Normatiu (2 anys)</t>
  </si>
  <si>
    <t>TOTAL manteniment</t>
  </si>
  <si>
    <t>TOTAL Manteniment (IVA inclòs)</t>
  </si>
  <si>
    <t>Quota Mensual (sense IVA)</t>
  </si>
  <si>
    <t>Quota Mensual (IVA inclòs)</t>
  </si>
  <si>
    <t>Resum Pressupost Fix-Contracte inicial + Pròrrogues</t>
  </si>
  <si>
    <t>Pròrrogues M. Norm. (1+1+1)</t>
  </si>
  <si>
    <t>TOTAL VALOR ESTIMAT (sense IVA)</t>
  </si>
  <si>
    <t>TOTAL VALOR ESTIMAT (IVA inclòs)</t>
  </si>
  <si>
    <t>Pròrrogues M. Int. (1+1+1)</t>
  </si>
  <si>
    <t>Mant. Normatiu   (2 anys)</t>
  </si>
  <si>
    <t>Estimació del número d'hores i cost de les hores presencials del Servei de Guàrdies Localitzades</t>
  </si>
  <si>
    <t>Hrs. Laborals /Any</t>
  </si>
  <si>
    <t>€/ Hr. Lab.</t>
  </si>
  <si>
    <t>Hrs. Nocturnes /Any</t>
  </si>
  <si>
    <t>€/Hr. Noct.</t>
  </si>
  <si>
    <t>Hrs. Festives / Any</t>
  </si>
  <si>
    <t>€/Hr. Fest.</t>
  </si>
  <si>
    <t>Total €/Any</t>
  </si>
  <si>
    <t>Total (IVA inclòs)</t>
  </si>
  <si>
    <t>Estimació del número d'hores i cost per a manteniments correctius</t>
  </si>
  <si>
    <t>Resum Pressupost Variable Manteniment Integral</t>
  </si>
  <si>
    <t>€/ Any Hr. Mant. Correctiu</t>
  </si>
  <si>
    <t>€/ Any Compra materials i equips</t>
  </si>
  <si>
    <t>TOTAL (IVA inclòs)</t>
  </si>
  <si>
    <t>€/ Pròrrogues (1+1+1)</t>
  </si>
  <si>
    <t>Resum Pressupost Manteniment Integral (Fix+Variable)</t>
  </si>
  <si>
    <t>Pressupost</t>
  </si>
  <si>
    <t>Estimació Pres. VARIABLE</t>
  </si>
  <si>
    <t>Pres. FIX</t>
  </si>
  <si>
    <t>TOTAL (F+V)</t>
  </si>
  <si>
    <t>TOTAL F+V (IVA inclòs)</t>
  </si>
  <si>
    <t>Contracte inicial           (2 anys)</t>
  </si>
  <si>
    <t>Pròrrogues (1+1+1)</t>
  </si>
  <si>
    <t>TOTALS=</t>
  </si>
  <si>
    <t>Pressupost Anual Manteniment d'Electromedicina</t>
  </si>
  <si>
    <t>Pressupost Anual Manteniment d'Elec. (2 anys)</t>
  </si>
  <si>
    <t>TOTAL Hrs. Contracte</t>
  </si>
  <si>
    <t>€/ Contracte (IVA inclòs)</t>
  </si>
  <si>
    <t>Valor Estimat Contracte + Pròrroga (1+1+1) Manteniment Electromedicina</t>
  </si>
  <si>
    <t>€/ Contracte</t>
  </si>
  <si>
    <t>IVA / Contracte</t>
  </si>
  <si>
    <t>Total € / Contracte</t>
  </si>
  <si>
    <t>€/ Pròrroga (1+1+1)</t>
  </si>
  <si>
    <t>IVA / Pròrroga (1+1+1)</t>
  </si>
  <si>
    <t>Total €/ Pròrroga</t>
  </si>
  <si>
    <t>Valor Estimat</t>
  </si>
  <si>
    <t>IVA valor estimat</t>
  </si>
  <si>
    <t>TOTAL € / valor estimat</t>
  </si>
  <si>
    <t xml:space="preserve">Pressupost Anual - Manteniment Normatiu </t>
  </si>
  <si>
    <t>RDC</t>
  </si>
  <si>
    <t>ECG</t>
  </si>
  <si>
    <t>EIRX</t>
  </si>
  <si>
    <t>AQ</t>
  </si>
  <si>
    <t>ESTT</t>
  </si>
  <si>
    <t>ESTR</t>
  </si>
  <si>
    <t>CA</t>
  </si>
  <si>
    <t>BA</t>
  </si>
  <si>
    <t>RDC=</t>
  </si>
  <si>
    <t>ECG=</t>
  </si>
  <si>
    <t>EIRX=</t>
  </si>
  <si>
    <t>AQ=</t>
  </si>
  <si>
    <t>ESTT=</t>
  </si>
  <si>
    <t>ESTR=</t>
  </si>
  <si>
    <t>CA=</t>
  </si>
  <si>
    <t>BA=</t>
  </si>
  <si>
    <t>Ecògrafs</t>
  </si>
  <si>
    <t>Autoclau Quiròfan</t>
  </si>
  <si>
    <t>Esterilitzadors Statim</t>
  </si>
  <si>
    <t>Bàscules (calibracions anuals)</t>
  </si>
  <si>
    <t>ANY</t>
  </si>
  <si>
    <t>1ª Pròrroga</t>
  </si>
  <si>
    <t>2ª Prorroga</t>
  </si>
  <si>
    <t>3ª Pròrroga</t>
  </si>
  <si>
    <t>Càlcul Pressupost Estimat Contracte + Pròrrogues Manteniment Normatiu Electromedicina</t>
  </si>
  <si>
    <t>Resum Pressupost Fix Mant. Electromedicina - Contracte Inicial</t>
  </si>
  <si>
    <t>Resum Pressupost Fix Mant. Electromedicina - Contracte inicial + Pròrrogues</t>
  </si>
  <si>
    <t>Estimació del número d'hores i cost per a Manteniments Correctius d'Electromedicina</t>
  </si>
  <si>
    <t>Resum Pressupost Variable Manteniment d'Electromedicina</t>
  </si>
  <si>
    <t>Resum Pressupost Manteniment d'Electromedicina (Fix+Variable)</t>
  </si>
  <si>
    <t>PRESSUPOST LOT-1</t>
  </si>
  <si>
    <t>Contracte Inicial (2 anys)</t>
  </si>
  <si>
    <t>PRESSUPOST LOT-2</t>
  </si>
  <si>
    <t>Press. FIX</t>
  </si>
  <si>
    <t>TOTAL LOT-1</t>
  </si>
  <si>
    <t>TOTAL LOT-2</t>
  </si>
  <si>
    <t>TOTAL LOTS (sense IVA)</t>
  </si>
  <si>
    <t>TOTAL LOTS (IVA inclòs)</t>
  </si>
  <si>
    <t>LEG</t>
  </si>
  <si>
    <t>€/ Any Hr. Guàrdies Loc.</t>
  </si>
  <si>
    <t>LEG=</t>
  </si>
  <si>
    <t>Control i prevenció de la Legionella</t>
  </si>
  <si>
    <t xml:space="preserve">Radiologia Digital Convencional </t>
  </si>
  <si>
    <t xml:space="preserve">Carros d'anestèsia DRÄGER. </t>
  </si>
  <si>
    <t>Esterilitzadors Steris</t>
  </si>
  <si>
    <t>Equips Imatge RX: Mamògraf Digital, Arc Quirúrgic en C, Telecomandament, Ortopantomograf, Equip Portàtil.</t>
  </si>
  <si>
    <t>€ / Pròrroga (1+1+1)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</si>
</sst>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2" fillId="0" borderId="1" xfId="0" applyFont="1" applyBorder="1"/>
    <xf numFmtId="3" fontId="2" fillId="0" borderId="1" xfId="0" applyNumberFormat="1" applyFont="1" applyBorder="1"/>
    <xf numFmtId="4" fontId="2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 vertical="center" wrapText="1"/>
    </xf>
    <xf numFmtId="4" fontId="2" fillId="0" borderId="0" xfId="0" applyNumberFormat="1" applyFont="1" applyBorder="1"/>
    <xf numFmtId="0" fontId="3" fillId="0" borderId="5" xfId="0" applyFont="1" applyFill="1" applyBorder="1" applyAlignment="1">
      <alignment horizontal="right" vertical="center" wrapText="1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4" fontId="3" fillId="0" borderId="0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4" fillId="3" borderId="1" xfId="0" applyFont="1" applyFill="1" applyBorder="1" applyAlignment="1"/>
    <xf numFmtId="0" fontId="4" fillId="3" borderId="0" xfId="0" applyFont="1" applyFill="1" applyBorder="1" applyAlignment="1"/>
    <xf numFmtId="164" fontId="3" fillId="0" borderId="1" xfId="0" applyNumberFormat="1" applyFont="1" applyBorder="1"/>
    <xf numFmtId="164" fontId="2" fillId="0" borderId="1" xfId="0" applyNumberFormat="1" applyFont="1" applyBorder="1"/>
    <xf numFmtId="0" fontId="3" fillId="0" borderId="5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vertical="center" wrapText="1"/>
    </xf>
    <xf numFmtId="164" fontId="0" fillId="0" borderId="0" xfId="0" applyNumberFormat="1"/>
    <xf numFmtId="164" fontId="2" fillId="0" borderId="1" xfId="0" applyNumberFormat="1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/>
    <xf numFmtId="0" fontId="0" fillId="0" borderId="0" xfId="0" applyAlignment="1">
      <alignment horizontal="right" wrapText="1"/>
    </xf>
    <xf numFmtId="0" fontId="4" fillId="3" borderId="4" xfId="0" applyFont="1" applyFill="1" applyBorder="1" applyAlignment="1">
      <alignment wrapText="1"/>
    </xf>
    <xf numFmtId="164" fontId="0" fillId="0" borderId="1" xfId="0" applyNumberFormat="1" applyBorder="1"/>
    <xf numFmtId="164" fontId="1" fillId="0" borderId="1" xfId="0" applyNumberFormat="1" applyFont="1" applyBorder="1"/>
    <xf numFmtId="0" fontId="4" fillId="3" borderId="7" xfId="0" applyFont="1" applyFill="1" applyBorder="1" applyAlignment="1">
      <alignment wrapText="1"/>
    </xf>
    <xf numFmtId="0" fontId="4" fillId="3" borderId="0" xfId="0" applyFont="1" applyFill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0" xfId="0" applyNumberFormat="1" applyFont="1"/>
    <xf numFmtId="0" fontId="3" fillId="0" borderId="9" xfId="0" applyFont="1" applyBorder="1" applyAlignment="1">
      <alignment horizontal="center" vertical="center" wrapText="1"/>
    </xf>
    <xf numFmtId="164" fontId="3" fillId="0" borderId="10" xfId="0" applyNumberFormat="1" applyFont="1" applyBorder="1"/>
    <xf numFmtId="164" fontId="3" fillId="0" borderId="11" xfId="0" applyNumberFormat="1" applyFont="1" applyBorder="1"/>
    <xf numFmtId="0" fontId="3" fillId="0" borderId="1" xfId="0" applyFont="1" applyBorder="1" applyAlignment="1">
      <alignment horizontal="right" vertical="top"/>
    </xf>
    <xf numFmtId="0" fontId="6" fillId="0" borderId="9" xfId="0" applyFont="1" applyBorder="1"/>
    <xf numFmtId="164" fontId="6" fillId="0" borderId="10" xfId="0" applyNumberFormat="1" applyFont="1" applyBorder="1"/>
    <xf numFmtId="0" fontId="4" fillId="2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left"/>
    </xf>
    <xf numFmtId="164" fontId="2" fillId="0" borderId="2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6"/>
  <sheetViews>
    <sheetView tabSelected="1" workbookViewId="0">
      <selection activeCell="B6" sqref="B6"/>
    </sheetView>
  </sheetViews>
  <sheetFormatPr baseColWidth="10" defaultRowHeight="14.4" x14ac:dyDescent="0.3"/>
  <cols>
    <col min="3" max="3" width="14.88671875" customWidth="1"/>
    <col min="5" max="5" width="12.5546875" customWidth="1"/>
    <col min="6" max="6" width="13" customWidth="1"/>
    <col min="7" max="7" width="13.6640625" customWidth="1"/>
    <col min="8" max="8" width="13.33203125" customWidth="1"/>
  </cols>
  <sheetData>
    <row r="4" spans="1:9" x14ac:dyDescent="0.3">
      <c r="A4" s="54" t="s">
        <v>0</v>
      </c>
      <c r="B4" s="54"/>
      <c r="C4" s="54"/>
      <c r="D4" s="54"/>
      <c r="E4" s="54"/>
    </row>
    <row r="5" spans="1:9" ht="28.2" x14ac:dyDescent="0.3">
      <c r="A5" s="10" t="s">
        <v>1</v>
      </c>
      <c r="B5" s="11" t="s">
        <v>2</v>
      </c>
      <c r="C5" s="11" t="s">
        <v>3</v>
      </c>
      <c r="D5" s="11" t="s">
        <v>4</v>
      </c>
      <c r="E5" s="9" t="s">
        <v>5</v>
      </c>
    </row>
    <row r="6" spans="1:9" x14ac:dyDescent="0.3">
      <c r="A6" s="8" t="s">
        <v>6</v>
      </c>
      <c r="B6" s="4">
        <v>1925</v>
      </c>
      <c r="C6" s="5">
        <v>57780</v>
      </c>
      <c r="D6" s="5">
        <v>12133.8</v>
      </c>
      <c r="E6" s="5">
        <f>SUM(C6,D6)</f>
        <v>69913.8</v>
      </c>
    </row>
    <row r="9" spans="1:9" x14ac:dyDescent="0.3">
      <c r="A9" s="55" t="s">
        <v>7</v>
      </c>
      <c r="B9" s="56"/>
      <c r="C9" s="56"/>
      <c r="D9" s="56"/>
      <c r="E9" s="56"/>
      <c r="F9" s="56"/>
      <c r="G9" s="56"/>
    </row>
    <row r="10" spans="1:9" ht="41.4" x14ac:dyDescent="0.3">
      <c r="A10" s="10" t="s">
        <v>1</v>
      </c>
      <c r="B10" s="11" t="s">
        <v>3</v>
      </c>
      <c r="C10" s="13" t="s">
        <v>9</v>
      </c>
      <c r="D10" s="13" t="s">
        <v>8</v>
      </c>
      <c r="E10" s="13" t="s">
        <v>10</v>
      </c>
      <c r="F10" s="13" t="s">
        <v>11</v>
      </c>
      <c r="G10" s="13" t="s">
        <v>12</v>
      </c>
    </row>
    <row r="11" spans="1:9" x14ac:dyDescent="0.3">
      <c r="A11" s="8" t="s">
        <v>6</v>
      </c>
      <c r="B11" s="5">
        <v>57780</v>
      </c>
      <c r="C11" s="5">
        <v>12133.8</v>
      </c>
      <c r="D11" s="5">
        <f>SUM(B11,C11)</f>
        <v>69913.8</v>
      </c>
      <c r="E11" s="5">
        <f>B11*2</f>
        <v>115560</v>
      </c>
      <c r="F11" s="5">
        <f>C11*2</f>
        <v>24267.599999999999</v>
      </c>
      <c r="G11" s="5">
        <f>SUM(E11,F11)</f>
        <v>139827.6</v>
      </c>
      <c r="H11" s="14"/>
    </row>
    <row r="14" spans="1:9" x14ac:dyDescent="0.3">
      <c r="A14" s="57" t="s">
        <v>13</v>
      </c>
      <c r="B14" s="58"/>
      <c r="C14" s="58"/>
      <c r="D14" s="58"/>
      <c r="E14" s="58"/>
      <c r="F14" s="58"/>
      <c r="G14" s="58"/>
      <c r="H14" s="58"/>
      <c r="I14" s="58"/>
    </row>
    <row r="15" spans="1:9" ht="69" x14ac:dyDescent="0.3">
      <c r="A15" s="10" t="s">
        <v>1</v>
      </c>
      <c r="B15" s="13" t="s">
        <v>10</v>
      </c>
      <c r="C15" s="13" t="s">
        <v>11</v>
      </c>
      <c r="D15" s="13" t="s">
        <v>12</v>
      </c>
      <c r="E15" s="78" t="s">
        <v>152</v>
      </c>
      <c r="F15" s="15" t="s">
        <v>14</v>
      </c>
      <c r="G15" s="15" t="s">
        <v>15</v>
      </c>
      <c r="H15" s="15" t="s">
        <v>16</v>
      </c>
      <c r="I15" s="15" t="s">
        <v>17</v>
      </c>
    </row>
    <row r="16" spans="1:9" x14ac:dyDescent="0.3">
      <c r="A16" s="8" t="s">
        <v>6</v>
      </c>
      <c r="B16" s="5">
        <f>B11*2</f>
        <v>115560</v>
      </c>
      <c r="C16" s="5">
        <f>C11*2</f>
        <v>24267.599999999999</v>
      </c>
      <c r="D16" s="5">
        <f>SUM(B16,C16)</f>
        <v>139827.6</v>
      </c>
      <c r="E16" s="5">
        <v>173340</v>
      </c>
      <c r="F16" s="5">
        <f>C11*3</f>
        <v>36401.399999999994</v>
      </c>
      <c r="G16" s="5">
        <f>B11*5</f>
        <v>288900</v>
      </c>
      <c r="H16" s="5">
        <f>C11*5</f>
        <v>60669</v>
      </c>
      <c r="I16" s="5">
        <f>G16+H16</f>
        <v>349569</v>
      </c>
    </row>
  </sheetData>
  <mergeCells count="3">
    <mergeCell ref="A4:E4"/>
    <mergeCell ref="A9:G9"/>
    <mergeCell ref="A14:I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7"/>
  <sheetViews>
    <sheetView workbookViewId="0">
      <selection activeCell="J21" sqref="J21"/>
    </sheetView>
  </sheetViews>
  <sheetFormatPr baseColWidth="10" defaultRowHeight="14.4" x14ac:dyDescent="0.3"/>
  <cols>
    <col min="5" max="5" width="12.21875" customWidth="1"/>
    <col min="6" max="6" width="11.77734375" customWidth="1"/>
    <col min="7" max="7" width="13.109375" customWidth="1"/>
  </cols>
  <sheetData>
    <row r="3" spans="1:11" x14ac:dyDescent="0.3">
      <c r="A3" s="54" t="s">
        <v>18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x14ac:dyDescent="0.3">
      <c r="A4" s="6" t="s">
        <v>19</v>
      </c>
      <c r="B4" s="7" t="s">
        <v>20</v>
      </c>
      <c r="C4" s="7" t="s">
        <v>21</v>
      </c>
      <c r="D4" s="7" t="s">
        <v>22</v>
      </c>
      <c r="E4" s="7" t="s">
        <v>23</v>
      </c>
      <c r="F4" s="7" t="s">
        <v>28</v>
      </c>
      <c r="G4" s="7" t="s">
        <v>24</v>
      </c>
      <c r="H4" s="7" t="s">
        <v>30</v>
      </c>
      <c r="I4" s="7" t="s">
        <v>31</v>
      </c>
      <c r="J4" s="7" t="s">
        <v>144</v>
      </c>
      <c r="K4" s="7" t="s">
        <v>25</v>
      </c>
    </row>
    <row r="5" spans="1:11" x14ac:dyDescent="0.3">
      <c r="A5" s="6" t="s">
        <v>26</v>
      </c>
      <c r="B5" s="5">
        <v>1688.4</v>
      </c>
      <c r="C5" s="5">
        <v>4502.88</v>
      </c>
      <c r="D5" s="5">
        <v>2201.41</v>
      </c>
      <c r="E5" s="5">
        <v>850</v>
      </c>
      <c r="F5" s="5">
        <v>1000.64</v>
      </c>
      <c r="G5" s="5">
        <v>3569.78</v>
      </c>
      <c r="H5" s="5">
        <v>1147.81</v>
      </c>
      <c r="I5" s="5">
        <v>921.14</v>
      </c>
      <c r="J5" s="5">
        <v>3604</v>
      </c>
      <c r="K5" s="5">
        <f>SUM(B5:J5)</f>
        <v>19486.059999999998</v>
      </c>
    </row>
    <row r="6" spans="1:11" x14ac:dyDescent="0.3">
      <c r="A6" s="6" t="s">
        <v>27</v>
      </c>
      <c r="B6" s="5">
        <v>1688.4</v>
      </c>
      <c r="C6" s="5">
        <v>4502.88</v>
      </c>
      <c r="D6" s="5">
        <v>2201.41</v>
      </c>
      <c r="E6" s="5">
        <v>850</v>
      </c>
      <c r="F6" s="5">
        <v>1000.64</v>
      </c>
      <c r="G6" s="5">
        <v>3569.78</v>
      </c>
      <c r="H6" s="5">
        <v>1147.81</v>
      </c>
      <c r="I6" s="5">
        <v>921.14</v>
      </c>
      <c r="J6" s="5">
        <v>3604</v>
      </c>
      <c r="K6" s="5">
        <f>SUM(B6:J6)</f>
        <v>19486.059999999998</v>
      </c>
    </row>
    <row r="7" spans="1:11" x14ac:dyDescent="0.3">
      <c r="A7" s="1"/>
      <c r="B7" s="2"/>
      <c r="C7" s="2"/>
      <c r="D7" s="2"/>
      <c r="E7" s="2"/>
      <c r="F7" s="2"/>
      <c r="G7" s="18"/>
      <c r="H7" s="18"/>
      <c r="I7" s="17" t="s">
        <v>29</v>
      </c>
      <c r="J7" s="17"/>
      <c r="K7" s="5">
        <f>SUM(K5:K6)</f>
        <v>38972.119999999995</v>
      </c>
    </row>
    <row r="9" spans="1:11" x14ac:dyDescent="0.3">
      <c r="A9" s="7" t="s">
        <v>32</v>
      </c>
      <c r="B9" s="65" t="s">
        <v>40</v>
      </c>
      <c r="C9" s="65"/>
      <c r="D9" s="65"/>
    </row>
    <row r="10" spans="1:11" x14ac:dyDescent="0.3">
      <c r="A10" s="7" t="s">
        <v>33</v>
      </c>
      <c r="B10" s="65" t="s">
        <v>41</v>
      </c>
      <c r="C10" s="65"/>
      <c r="D10" s="65"/>
    </row>
    <row r="11" spans="1:11" x14ac:dyDescent="0.3">
      <c r="A11" s="7" t="s">
        <v>34</v>
      </c>
      <c r="B11" s="65" t="s">
        <v>42</v>
      </c>
      <c r="C11" s="65"/>
      <c r="D11" s="65"/>
    </row>
    <row r="12" spans="1:11" x14ac:dyDescent="0.3">
      <c r="A12" s="7" t="s">
        <v>35</v>
      </c>
      <c r="B12" s="65" t="s">
        <v>43</v>
      </c>
      <c r="C12" s="65"/>
      <c r="D12" s="65"/>
    </row>
    <row r="13" spans="1:11" x14ac:dyDescent="0.3">
      <c r="A13" s="7" t="s">
        <v>36</v>
      </c>
      <c r="B13" s="65" t="s">
        <v>44</v>
      </c>
      <c r="C13" s="65"/>
      <c r="D13" s="65"/>
    </row>
    <row r="14" spans="1:11" x14ac:dyDescent="0.3">
      <c r="A14" s="7" t="s">
        <v>37</v>
      </c>
      <c r="B14" s="65" t="s">
        <v>45</v>
      </c>
      <c r="C14" s="65"/>
      <c r="D14" s="65"/>
    </row>
    <row r="15" spans="1:11" x14ac:dyDescent="0.3">
      <c r="A15" s="7" t="s">
        <v>38</v>
      </c>
      <c r="B15" s="65" t="s">
        <v>46</v>
      </c>
      <c r="C15" s="65"/>
      <c r="D15" s="65"/>
    </row>
    <row r="16" spans="1:11" x14ac:dyDescent="0.3">
      <c r="A16" s="7" t="s">
        <v>39</v>
      </c>
      <c r="B16" s="65" t="s">
        <v>47</v>
      </c>
      <c r="C16" s="65"/>
      <c r="D16" s="65"/>
    </row>
    <row r="17" spans="1:11" x14ac:dyDescent="0.3">
      <c r="A17" s="53" t="s">
        <v>146</v>
      </c>
      <c r="B17" s="62" t="s">
        <v>147</v>
      </c>
      <c r="C17" s="63"/>
      <c r="D17" s="64"/>
    </row>
    <row r="20" spans="1:11" ht="34.799999999999997" customHeight="1" x14ac:dyDescent="0.3">
      <c r="A20" s="59" t="s">
        <v>48</v>
      </c>
      <c r="B20" s="59"/>
      <c r="C20" s="59"/>
      <c r="D20" s="21"/>
      <c r="E20" s="21"/>
      <c r="F20" s="21"/>
      <c r="G20" s="21"/>
      <c r="H20" s="21"/>
      <c r="I20" s="21"/>
      <c r="J20" s="21"/>
      <c r="K20" s="21"/>
    </row>
    <row r="21" spans="1:11" ht="55.8" x14ac:dyDescent="0.3">
      <c r="A21" s="9" t="s">
        <v>10</v>
      </c>
      <c r="B21" s="9" t="s">
        <v>49</v>
      </c>
      <c r="C21" s="9" t="s">
        <v>12</v>
      </c>
    </row>
    <row r="22" spans="1:11" x14ac:dyDescent="0.3">
      <c r="A22" s="23">
        <f>K7</f>
        <v>38972.119999999995</v>
      </c>
      <c r="B22" s="23">
        <v>7959.07</v>
      </c>
      <c r="C22" s="22">
        <f>SUM(A22:B22)</f>
        <v>46931.189999999995</v>
      </c>
    </row>
    <row r="25" spans="1:11" ht="14.4" customHeight="1" x14ac:dyDescent="0.3">
      <c r="A25" s="60" t="s">
        <v>50</v>
      </c>
      <c r="B25" s="61"/>
      <c r="C25" s="61"/>
      <c r="D25" s="61"/>
      <c r="E25" s="61"/>
      <c r="F25" s="61"/>
      <c r="G25" s="61"/>
    </row>
    <row r="26" spans="1:11" ht="41.4" x14ac:dyDescent="0.3">
      <c r="A26" s="13" t="s">
        <v>10</v>
      </c>
      <c r="B26" s="13" t="s">
        <v>49</v>
      </c>
      <c r="C26" s="13" t="s">
        <v>51</v>
      </c>
      <c r="D26" s="26" t="s">
        <v>52</v>
      </c>
      <c r="E26" s="26" t="s">
        <v>15</v>
      </c>
      <c r="F26" s="26" t="s">
        <v>16</v>
      </c>
      <c r="G26" s="26" t="s">
        <v>53</v>
      </c>
    </row>
    <row r="27" spans="1:11" x14ac:dyDescent="0.3">
      <c r="A27" s="23">
        <f>A22</f>
        <v>38972.119999999995</v>
      </c>
      <c r="B27" s="23">
        <f>B22</f>
        <v>7959.07</v>
      </c>
      <c r="C27" s="23">
        <v>58458.18</v>
      </c>
      <c r="D27" s="28">
        <f>C27*0.21</f>
        <v>12276.2178</v>
      </c>
      <c r="E27" s="31">
        <f>A27+C27</f>
        <v>97430.299999999988</v>
      </c>
      <c r="F27" s="31">
        <f>E27*0.21</f>
        <v>20460.362999999998</v>
      </c>
      <c r="G27" s="31">
        <f>SUM(E27:F27)</f>
        <v>117890.66299999999</v>
      </c>
    </row>
  </sheetData>
  <mergeCells count="12">
    <mergeCell ref="A20:C20"/>
    <mergeCell ref="A25:G25"/>
    <mergeCell ref="B17:D17"/>
    <mergeCell ref="B13:D13"/>
    <mergeCell ref="A3:K3"/>
    <mergeCell ref="B9:D9"/>
    <mergeCell ref="B10:D10"/>
    <mergeCell ref="B11:D11"/>
    <mergeCell ref="B12:D12"/>
    <mergeCell ref="B14:D14"/>
    <mergeCell ref="B15:D15"/>
    <mergeCell ref="B16:D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1"/>
  <sheetViews>
    <sheetView workbookViewId="0">
      <selection activeCell="B11" sqref="B11"/>
    </sheetView>
  </sheetViews>
  <sheetFormatPr baseColWidth="10" defaultRowHeight="14.4" x14ac:dyDescent="0.3"/>
  <cols>
    <col min="1" max="1" width="14.6640625" customWidth="1"/>
    <col min="2" max="2" width="12.88671875" customWidth="1"/>
    <col min="3" max="3" width="15.5546875" customWidth="1"/>
    <col min="4" max="4" width="11.88671875" customWidth="1"/>
    <col min="5" max="5" width="14.33203125" customWidth="1"/>
    <col min="6" max="6" width="2.44140625" customWidth="1"/>
    <col min="7" max="7" width="13.44140625" customWidth="1"/>
    <col min="8" max="8" width="12.6640625" customWidth="1"/>
  </cols>
  <sheetData>
    <row r="4" spans="1:11" ht="14.4" customHeight="1" x14ac:dyDescent="0.3">
      <c r="A4" s="59" t="s">
        <v>54</v>
      </c>
      <c r="B4" s="59"/>
      <c r="C4" s="59"/>
      <c r="D4" s="59"/>
      <c r="E4" s="59"/>
      <c r="F4" s="33"/>
      <c r="G4" s="33"/>
    </row>
    <row r="5" spans="1:11" ht="42" x14ac:dyDescent="0.3">
      <c r="A5" s="9" t="s">
        <v>55</v>
      </c>
      <c r="B5" s="9" t="s">
        <v>66</v>
      </c>
      <c r="C5" s="9" t="s">
        <v>57</v>
      </c>
      <c r="D5" s="9" t="s">
        <v>4</v>
      </c>
      <c r="E5" s="9" t="s">
        <v>58</v>
      </c>
      <c r="F5" s="32"/>
      <c r="G5" s="29" t="s">
        <v>59</v>
      </c>
      <c r="H5" s="29" t="s">
        <v>60</v>
      </c>
      <c r="I5" s="37"/>
      <c r="J5" s="37"/>
      <c r="K5" s="37"/>
    </row>
    <row r="6" spans="1:11" x14ac:dyDescent="0.3">
      <c r="A6" s="34">
        <v>115560</v>
      </c>
      <c r="B6" s="34">
        <f>'Mant. Normatiu'!K7</f>
        <v>38972.119999999995</v>
      </c>
      <c r="C6" s="34">
        <f>SUM(A6:B6)</f>
        <v>154532.12</v>
      </c>
      <c r="D6" s="34">
        <f>(C6*0.21)</f>
        <v>32451.745199999998</v>
      </c>
      <c r="E6" s="35">
        <f>SUM(C6:D6)</f>
        <v>186983.8652</v>
      </c>
      <c r="G6" s="35">
        <f>C6/24</f>
        <v>6438.8383333333331</v>
      </c>
      <c r="H6" s="35">
        <f>E6/24</f>
        <v>7790.9943833333336</v>
      </c>
    </row>
    <row r="9" spans="1:11" ht="14.4" customHeight="1" x14ac:dyDescent="0.3">
      <c r="A9" s="60" t="s">
        <v>61</v>
      </c>
      <c r="B9" s="61"/>
      <c r="C9" s="61"/>
      <c r="D9" s="61"/>
      <c r="E9" s="61"/>
      <c r="F9" s="61"/>
      <c r="G9" s="61"/>
      <c r="H9" s="61"/>
    </row>
    <row r="10" spans="1:11" ht="55.8" x14ac:dyDescent="0.3">
      <c r="A10" s="9" t="s">
        <v>55</v>
      </c>
      <c r="B10" s="9" t="s">
        <v>65</v>
      </c>
      <c r="C10" s="9" t="s">
        <v>56</v>
      </c>
      <c r="D10" s="24" t="s">
        <v>62</v>
      </c>
      <c r="E10" s="24" t="s">
        <v>63</v>
      </c>
      <c r="F10" s="68" t="s">
        <v>4</v>
      </c>
      <c r="G10" s="68"/>
      <c r="H10" s="25" t="s">
        <v>64</v>
      </c>
    </row>
    <row r="11" spans="1:11" x14ac:dyDescent="0.3">
      <c r="A11" s="23">
        <f>A6</f>
        <v>115560</v>
      </c>
      <c r="B11" s="23">
        <v>173340</v>
      </c>
      <c r="C11" s="23">
        <f>B6</f>
        <v>38972.119999999995</v>
      </c>
      <c r="D11" s="23">
        <f>'Mant. Normatiu'!C27</f>
        <v>58458.18</v>
      </c>
      <c r="E11" s="22">
        <f>SUM(A11:D11)</f>
        <v>386330.3</v>
      </c>
      <c r="F11" s="66">
        <f>E11*0.21</f>
        <v>81129.362999999998</v>
      </c>
      <c r="G11" s="67"/>
      <c r="H11" s="22">
        <f>SUM(E11:G11)</f>
        <v>467459.663</v>
      </c>
    </row>
  </sheetData>
  <mergeCells count="4">
    <mergeCell ref="F11:G11"/>
    <mergeCell ref="A4:E4"/>
    <mergeCell ref="F10:G10"/>
    <mergeCell ref="A9:H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0"/>
  <sheetViews>
    <sheetView workbookViewId="0">
      <selection activeCell="G5" sqref="G5"/>
    </sheetView>
  </sheetViews>
  <sheetFormatPr baseColWidth="10" defaultRowHeight="14.4" x14ac:dyDescent="0.3"/>
  <cols>
    <col min="9" max="9" width="14.5546875" customWidth="1"/>
  </cols>
  <sheetData>
    <row r="3" spans="1:10" ht="21" customHeight="1" x14ac:dyDescent="0.3">
      <c r="A3" s="69" t="s">
        <v>67</v>
      </c>
      <c r="B3" s="70"/>
      <c r="C3" s="70"/>
      <c r="D3" s="70"/>
      <c r="E3" s="70"/>
      <c r="F3" s="70"/>
      <c r="G3" s="70"/>
      <c r="H3" s="70"/>
      <c r="I3" s="71"/>
    </row>
    <row r="4" spans="1:10" ht="41.4" x14ac:dyDescent="0.3">
      <c r="A4" s="40" t="s">
        <v>68</v>
      </c>
      <c r="B4" s="40" t="s">
        <v>69</v>
      </c>
      <c r="C4" s="40" t="s">
        <v>70</v>
      </c>
      <c r="D4" s="40" t="s">
        <v>71</v>
      </c>
      <c r="E4" s="40" t="s">
        <v>72</v>
      </c>
      <c r="F4" s="40" t="s">
        <v>73</v>
      </c>
      <c r="G4" s="40" t="s">
        <v>74</v>
      </c>
      <c r="H4" s="40" t="s">
        <v>4</v>
      </c>
      <c r="I4" s="40" t="s">
        <v>75</v>
      </c>
      <c r="J4" s="19"/>
    </row>
    <row r="5" spans="1:10" x14ac:dyDescent="0.3">
      <c r="A5" s="8">
        <v>20</v>
      </c>
      <c r="B5" s="39">
        <f>(28.32*1.06)</f>
        <v>30.019200000000001</v>
      </c>
      <c r="C5" s="8">
        <v>10</v>
      </c>
      <c r="D5" s="39">
        <f>(33.04*1.06)</f>
        <v>35.022399999999998</v>
      </c>
      <c r="E5" s="8">
        <v>10</v>
      </c>
      <c r="F5" s="39">
        <f>(37.76*1.06)</f>
        <v>40.025599999999997</v>
      </c>
      <c r="G5" s="38">
        <f>(1350.9)</f>
        <v>1350.9</v>
      </c>
      <c r="H5" s="38">
        <f>G5*0.21</f>
        <v>283.68900000000002</v>
      </c>
      <c r="I5" s="38">
        <f>SUM(G5:H5)</f>
        <v>1634.5890000000002</v>
      </c>
    </row>
    <row r="8" spans="1:10" ht="21" customHeight="1" x14ac:dyDescent="0.3">
      <c r="A8" s="69" t="s">
        <v>76</v>
      </c>
      <c r="B8" s="70"/>
      <c r="C8" s="70"/>
      <c r="D8" s="70"/>
      <c r="E8" s="70"/>
      <c r="F8" s="70"/>
      <c r="G8" s="70"/>
      <c r="H8" s="70"/>
      <c r="I8" s="71"/>
    </row>
    <row r="9" spans="1:10" ht="41.4" x14ac:dyDescent="0.3">
      <c r="A9" s="40" t="s">
        <v>68</v>
      </c>
      <c r="B9" s="40" t="s">
        <v>69</v>
      </c>
      <c r="C9" s="40" t="s">
        <v>70</v>
      </c>
      <c r="D9" s="40" t="s">
        <v>71</v>
      </c>
      <c r="E9" s="40" t="s">
        <v>72</v>
      </c>
      <c r="F9" s="40" t="s">
        <v>73</v>
      </c>
      <c r="G9" s="40" t="s">
        <v>74</v>
      </c>
      <c r="H9" s="40" t="s">
        <v>4</v>
      </c>
      <c r="I9" s="40" t="s">
        <v>75</v>
      </c>
      <c r="J9" s="19"/>
    </row>
    <row r="10" spans="1:10" x14ac:dyDescent="0.3">
      <c r="A10" s="8">
        <v>50</v>
      </c>
      <c r="B10" s="39">
        <f>(24.78*1.06)</f>
        <v>26.266800000000003</v>
      </c>
      <c r="C10" s="8">
        <v>30</v>
      </c>
      <c r="D10" s="39">
        <f>(28.32*1.06)</f>
        <v>30.019200000000001</v>
      </c>
      <c r="E10" s="8">
        <v>10</v>
      </c>
      <c r="F10" s="39">
        <f>(30.1*1.06)</f>
        <v>31.906000000000002</v>
      </c>
      <c r="G10" s="38">
        <f>(A10*B10)+(C10*D10)+(E10*F10)</f>
        <v>2532.9760000000001</v>
      </c>
      <c r="H10" s="38">
        <f>G10*0.21</f>
        <v>531.92496000000006</v>
      </c>
      <c r="I10" s="38">
        <f>SUM(G10:H10)</f>
        <v>3064.9009599999999</v>
      </c>
    </row>
  </sheetData>
  <mergeCells count="2">
    <mergeCell ref="A3:I3"/>
    <mergeCell ref="A8:I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workbookViewId="0">
      <selection activeCell="H11" sqref="H11"/>
    </sheetView>
  </sheetViews>
  <sheetFormatPr baseColWidth="10" defaultRowHeight="14.4" x14ac:dyDescent="0.3"/>
  <cols>
    <col min="2" max="2" width="13.109375" customWidth="1"/>
    <col min="3" max="3" width="12.88671875" customWidth="1"/>
    <col min="4" max="4" width="13.77734375" customWidth="1"/>
    <col min="5" max="6" width="12.6640625" bestFit="1" customWidth="1"/>
    <col min="7" max="7" width="14.44140625" customWidth="1"/>
    <col min="9" max="9" width="14.88671875" customWidth="1"/>
  </cols>
  <sheetData>
    <row r="3" spans="1:9" x14ac:dyDescent="0.3">
      <c r="A3" s="69" t="s">
        <v>77</v>
      </c>
      <c r="B3" s="70"/>
      <c r="C3" s="70"/>
      <c r="D3" s="70"/>
      <c r="E3" s="70"/>
      <c r="F3" s="70"/>
      <c r="G3" s="70"/>
      <c r="H3" s="70"/>
      <c r="I3" s="71"/>
    </row>
    <row r="4" spans="1:9" ht="55.2" x14ac:dyDescent="0.3">
      <c r="A4" s="41" t="s">
        <v>145</v>
      </c>
      <c r="B4" s="41" t="s">
        <v>78</v>
      </c>
      <c r="C4" s="41" t="s">
        <v>79</v>
      </c>
      <c r="D4" s="41" t="s">
        <v>10</v>
      </c>
      <c r="E4" s="41" t="s">
        <v>4</v>
      </c>
      <c r="F4" s="41" t="s">
        <v>80</v>
      </c>
      <c r="G4" s="41" t="s">
        <v>81</v>
      </c>
      <c r="H4" s="41" t="s">
        <v>4</v>
      </c>
      <c r="I4" s="41" t="s">
        <v>80</v>
      </c>
    </row>
    <row r="5" spans="1:9" x14ac:dyDescent="0.3">
      <c r="A5" s="39">
        <f>'Est. Hores i cost assist. prese'!G5</f>
        <v>1350.9</v>
      </c>
      <c r="B5" s="39">
        <v>2532.9760000000001</v>
      </c>
      <c r="C5" s="39">
        <v>33000</v>
      </c>
      <c r="D5" s="38">
        <f>(C5*2)+(B5*2)+(A5*2)</f>
        <v>73767.752000000008</v>
      </c>
      <c r="E5" s="39">
        <f>D5*0.21</f>
        <v>15491.227920000001</v>
      </c>
      <c r="F5" s="38">
        <f>SUM(D5:E5)</f>
        <v>89258.979920000012</v>
      </c>
      <c r="G5" s="38">
        <f>(D5/2)*3</f>
        <v>110651.62800000001</v>
      </c>
      <c r="H5" s="39">
        <f>G5*0.21</f>
        <v>23236.84188</v>
      </c>
      <c r="I5" s="38">
        <f>SUM(G5:H5)</f>
        <v>133888.46988000002</v>
      </c>
    </row>
    <row r="9" spans="1:9" x14ac:dyDescent="0.3">
      <c r="A9" s="69" t="s">
        <v>82</v>
      </c>
      <c r="B9" s="70"/>
      <c r="C9" s="70"/>
      <c r="D9" s="70"/>
      <c r="E9" s="70"/>
      <c r="F9" s="70"/>
    </row>
    <row r="10" spans="1:9" ht="41.4" x14ac:dyDescent="0.3">
      <c r="A10" s="42" t="s">
        <v>83</v>
      </c>
      <c r="B10" s="42" t="s">
        <v>85</v>
      </c>
      <c r="C10" s="42" t="s">
        <v>84</v>
      </c>
      <c r="D10" s="42" t="s">
        <v>86</v>
      </c>
      <c r="E10" s="42" t="s">
        <v>4</v>
      </c>
      <c r="F10" s="42" t="s">
        <v>87</v>
      </c>
    </row>
    <row r="11" spans="1:9" ht="42" x14ac:dyDescent="0.3">
      <c r="A11" s="44" t="s">
        <v>88</v>
      </c>
      <c r="B11" s="23">
        <f>'Resum Pres. Fix Mant. Int.'!A6</f>
        <v>115560</v>
      </c>
      <c r="C11" s="23">
        <f>D5</f>
        <v>73767.752000000008</v>
      </c>
      <c r="D11" s="22">
        <f>SUM(B11:C11)</f>
        <v>189327.75200000001</v>
      </c>
      <c r="E11" s="23">
        <f>D11*0.21</f>
        <v>39758.827920000003</v>
      </c>
      <c r="F11" s="22">
        <f>SUM(D11:E11)</f>
        <v>229086.57992000002</v>
      </c>
      <c r="G11" s="27"/>
    </row>
    <row r="12" spans="1:9" ht="28.2" x14ac:dyDescent="0.3">
      <c r="A12" s="44" t="s">
        <v>89</v>
      </c>
      <c r="B12" s="23">
        <f>'Resum Pres. Fix Mant. Int.'!B11</f>
        <v>173340</v>
      </c>
      <c r="C12" s="23">
        <f>G5</f>
        <v>110651.62800000001</v>
      </c>
      <c r="D12" s="22">
        <f>SUM(B12:C12)</f>
        <v>283991.62800000003</v>
      </c>
      <c r="E12" s="23">
        <f>D12*0.21</f>
        <v>59638.241880000001</v>
      </c>
      <c r="F12" s="22">
        <f>SUM(D12:E12)</f>
        <v>343629.86988000001</v>
      </c>
      <c r="G12" s="27"/>
    </row>
    <row r="13" spans="1:9" ht="15" thickBot="1" x14ac:dyDescent="0.35">
      <c r="A13" s="1"/>
      <c r="B13" s="45"/>
      <c r="C13" s="45"/>
      <c r="D13" s="45"/>
      <c r="E13" s="45"/>
      <c r="F13" s="45"/>
      <c r="G13" s="27"/>
    </row>
    <row r="14" spans="1:9" ht="15" thickBot="1" x14ac:dyDescent="0.35">
      <c r="A14" s="1"/>
      <c r="B14" s="1"/>
      <c r="C14" s="46" t="s">
        <v>90</v>
      </c>
      <c r="D14" s="47">
        <f>SUM(D11:D12)</f>
        <v>473319.38</v>
      </c>
      <c r="E14" s="47">
        <f t="shared" ref="E14:F14" si="0">SUM(E11:E12)</f>
        <v>99397.069799999997</v>
      </c>
      <c r="F14" s="48">
        <f t="shared" si="0"/>
        <v>572716.44980000006</v>
      </c>
    </row>
  </sheetData>
  <mergeCells count="2">
    <mergeCell ref="A3:I3"/>
    <mergeCell ref="A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1"/>
  <sheetViews>
    <sheetView workbookViewId="0">
      <selection activeCell="A2" sqref="A2:I12"/>
    </sheetView>
  </sheetViews>
  <sheetFormatPr baseColWidth="10" defaultRowHeight="14.4" x14ac:dyDescent="0.3"/>
  <cols>
    <col min="3" max="3" width="14.88671875" customWidth="1"/>
    <col min="5" max="5" width="12.5546875" customWidth="1"/>
    <col min="6" max="6" width="13" customWidth="1"/>
    <col min="7" max="7" width="13.6640625" customWidth="1"/>
    <col min="8" max="8" width="13.33203125" customWidth="1"/>
  </cols>
  <sheetData>
    <row r="4" spans="1:9" x14ac:dyDescent="0.3">
      <c r="A4" s="72" t="s">
        <v>91</v>
      </c>
      <c r="B4" s="73"/>
      <c r="C4" s="73"/>
      <c r="D4" s="74"/>
      <c r="E4" s="20"/>
      <c r="F4" s="72" t="s">
        <v>92</v>
      </c>
      <c r="G4" s="73"/>
      <c r="H4" s="73"/>
      <c r="I4" s="74"/>
    </row>
    <row r="5" spans="1:9" ht="55.2" x14ac:dyDescent="0.3">
      <c r="A5" s="11" t="s">
        <v>2</v>
      </c>
      <c r="B5" s="11" t="s">
        <v>3</v>
      </c>
      <c r="C5" s="11" t="s">
        <v>4</v>
      </c>
      <c r="D5" s="9" t="s">
        <v>5</v>
      </c>
      <c r="F5" s="13" t="s">
        <v>93</v>
      </c>
      <c r="G5" s="13" t="s">
        <v>10</v>
      </c>
      <c r="H5" s="43" t="s">
        <v>4</v>
      </c>
      <c r="I5" s="13" t="s">
        <v>94</v>
      </c>
    </row>
    <row r="6" spans="1:9" x14ac:dyDescent="0.3">
      <c r="A6" s="4">
        <v>260</v>
      </c>
      <c r="B6" s="5">
        <v>13705.94</v>
      </c>
      <c r="C6" s="5">
        <v>2878.25</v>
      </c>
      <c r="D6" s="5">
        <f>SUM(B6,C6)</f>
        <v>16584.190000000002</v>
      </c>
      <c r="F6" s="4">
        <v>520</v>
      </c>
      <c r="G6" s="5">
        <v>27411.88</v>
      </c>
      <c r="H6" s="5">
        <v>5756.5</v>
      </c>
      <c r="I6" s="5">
        <f>SUM(G6,H6)</f>
        <v>33168.380000000005</v>
      </c>
    </row>
    <row r="9" spans="1:9" x14ac:dyDescent="0.3">
      <c r="A9" s="55" t="s">
        <v>95</v>
      </c>
      <c r="B9" s="56"/>
      <c r="C9" s="56"/>
      <c r="D9" s="56"/>
      <c r="E9" s="56"/>
      <c r="F9" s="56"/>
      <c r="G9" s="56"/>
      <c r="H9" s="56"/>
      <c r="I9" s="56"/>
    </row>
    <row r="10" spans="1:9" ht="41.4" x14ac:dyDescent="0.3">
      <c r="A10" s="13" t="s">
        <v>96</v>
      </c>
      <c r="B10" s="13" t="s">
        <v>97</v>
      </c>
      <c r="C10" s="13" t="s">
        <v>98</v>
      </c>
      <c r="D10" s="13" t="s">
        <v>99</v>
      </c>
      <c r="E10" s="13" t="s">
        <v>100</v>
      </c>
      <c r="F10" s="13" t="s">
        <v>101</v>
      </c>
      <c r="G10" s="13" t="s">
        <v>102</v>
      </c>
      <c r="H10" s="13" t="s">
        <v>103</v>
      </c>
      <c r="I10" s="13" t="s">
        <v>104</v>
      </c>
    </row>
    <row r="11" spans="1:9" x14ac:dyDescent="0.3">
      <c r="A11" s="5">
        <v>27411.88</v>
      </c>
      <c r="B11" s="5">
        <v>5756.5</v>
      </c>
      <c r="C11" s="16">
        <f>SUM(A11,B11)</f>
        <v>33168.380000000005</v>
      </c>
      <c r="D11" s="16">
        <f>B6*3</f>
        <v>41117.82</v>
      </c>
      <c r="E11" s="5">
        <f>C6*3</f>
        <v>8634.75</v>
      </c>
      <c r="F11" s="16">
        <f>SUM(D11:E11)</f>
        <v>49752.57</v>
      </c>
      <c r="G11" s="16">
        <f>SUM(D11,A11)</f>
        <v>68529.7</v>
      </c>
      <c r="H11" s="5">
        <f>G11*0.21</f>
        <v>14391.236999999999</v>
      </c>
      <c r="I11" s="16">
        <f>SUM(G11:H11)</f>
        <v>82920.936999999991</v>
      </c>
    </row>
  </sheetData>
  <mergeCells count="3">
    <mergeCell ref="A4:D4"/>
    <mergeCell ref="F4:I4"/>
    <mergeCell ref="A9:I9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2"/>
  <sheetViews>
    <sheetView workbookViewId="0">
      <selection activeCell="H14" sqref="H14"/>
    </sheetView>
  </sheetViews>
  <sheetFormatPr baseColWidth="10" defaultRowHeight="14.4" x14ac:dyDescent="0.3"/>
  <cols>
    <col min="4" max="4" width="13.21875" customWidth="1"/>
    <col min="5" max="5" width="12.88671875" customWidth="1"/>
    <col min="6" max="6" width="11.77734375" customWidth="1"/>
    <col min="7" max="7" width="13.109375" customWidth="1"/>
  </cols>
  <sheetData>
    <row r="3" spans="1:10" x14ac:dyDescent="0.3">
      <c r="A3" s="72" t="s">
        <v>105</v>
      </c>
      <c r="B3" s="73"/>
      <c r="C3" s="73"/>
      <c r="D3" s="73"/>
      <c r="E3" s="73"/>
      <c r="F3" s="73"/>
      <c r="G3" s="73"/>
      <c r="H3" s="73"/>
      <c r="I3" s="73"/>
      <c r="J3" s="74"/>
    </row>
    <row r="4" spans="1:10" x14ac:dyDescent="0.3">
      <c r="A4" s="6" t="s">
        <v>126</v>
      </c>
      <c r="B4" s="7" t="s">
        <v>106</v>
      </c>
      <c r="C4" s="7" t="s">
        <v>107</v>
      </c>
      <c r="D4" s="7" t="s">
        <v>108</v>
      </c>
      <c r="E4" s="7" t="s">
        <v>109</v>
      </c>
      <c r="F4" s="7" t="s">
        <v>110</v>
      </c>
      <c r="G4" s="7" t="s">
        <v>111</v>
      </c>
      <c r="H4" s="7" t="s">
        <v>112</v>
      </c>
      <c r="I4" s="7" t="s">
        <v>113</v>
      </c>
      <c r="J4" s="7" t="s">
        <v>25</v>
      </c>
    </row>
    <row r="5" spans="1:10" x14ac:dyDescent="0.3">
      <c r="A5" s="3" t="s">
        <v>26</v>
      </c>
      <c r="B5" s="5">
        <v>7328</v>
      </c>
      <c r="C5" s="5">
        <v>1888</v>
      </c>
      <c r="D5" s="5">
        <v>9062.2000000000007</v>
      </c>
      <c r="E5" s="5">
        <v>0</v>
      </c>
      <c r="F5" s="5">
        <v>1446.68</v>
      </c>
      <c r="G5" s="5">
        <v>1839</v>
      </c>
      <c r="H5" s="5">
        <v>0</v>
      </c>
      <c r="I5" s="5">
        <v>450</v>
      </c>
      <c r="J5" s="16">
        <f>SUM(B5:I5)</f>
        <v>22013.88</v>
      </c>
    </row>
    <row r="6" spans="1:10" x14ac:dyDescent="0.3">
      <c r="A6" s="3" t="s">
        <v>27</v>
      </c>
      <c r="B6" s="5">
        <v>7328</v>
      </c>
      <c r="C6" s="5">
        <v>1888</v>
      </c>
      <c r="D6" s="5">
        <v>9062.2000000000007</v>
      </c>
      <c r="E6" s="5">
        <v>0</v>
      </c>
      <c r="F6" s="5">
        <v>1446.68</v>
      </c>
      <c r="G6" s="5">
        <v>1839</v>
      </c>
      <c r="H6" s="5">
        <v>0</v>
      </c>
      <c r="I6" s="5">
        <v>450</v>
      </c>
      <c r="J6" s="16">
        <f t="shared" ref="J6:J9" si="0">SUM(B6:I6)</f>
        <v>22013.88</v>
      </c>
    </row>
    <row r="7" spans="1:10" x14ac:dyDescent="0.3">
      <c r="A7" s="3" t="s">
        <v>127</v>
      </c>
      <c r="B7" s="5">
        <v>7328</v>
      </c>
      <c r="C7" s="5">
        <v>1888</v>
      </c>
      <c r="D7" s="5">
        <v>9062.2000000000007</v>
      </c>
      <c r="E7" s="5">
        <v>0</v>
      </c>
      <c r="F7" s="5">
        <v>1446.68</v>
      </c>
      <c r="G7" s="5">
        <v>1839</v>
      </c>
      <c r="H7" s="5">
        <v>0</v>
      </c>
      <c r="I7" s="5">
        <v>450</v>
      </c>
      <c r="J7" s="16">
        <f t="shared" si="0"/>
        <v>22013.88</v>
      </c>
    </row>
    <row r="8" spans="1:10" x14ac:dyDescent="0.3">
      <c r="A8" s="3" t="s">
        <v>128</v>
      </c>
      <c r="B8" s="5">
        <v>7328</v>
      </c>
      <c r="C8" s="5">
        <v>1888</v>
      </c>
      <c r="D8" s="5">
        <v>9062.2000000000007</v>
      </c>
      <c r="E8" s="5">
        <v>0</v>
      </c>
      <c r="F8" s="5">
        <v>1446.68</v>
      </c>
      <c r="G8" s="5">
        <v>1839</v>
      </c>
      <c r="H8" s="5">
        <v>0</v>
      </c>
      <c r="I8" s="5">
        <v>450</v>
      </c>
      <c r="J8" s="16">
        <f t="shared" si="0"/>
        <v>22013.88</v>
      </c>
    </row>
    <row r="9" spans="1:10" x14ac:dyDescent="0.3">
      <c r="A9" s="3" t="s">
        <v>129</v>
      </c>
      <c r="B9" s="5">
        <v>7328</v>
      </c>
      <c r="C9" s="5">
        <v>1888</v>
      </c>
      <c r="D9" s="5">
        <v>9062.2000000000007</v>
      </c>
      <c r="E9" s="5">
        <v>0</v>
      </c>
      <c r="F9" s="5">
        <v>1446.68</v>
      </c>
      <c r="G9" s="5">
        <v>1839</v>
      </c>
      <c r="H9" s="5">
        <v>0</v>
      </c>
      <c r="I9" s="5">
        <v>450</v>
      </c>
      <c r="J9" s="16">
        <f t="shared" si="0"/>
        <v>22013.88</v>
      </c>
    </row>
    <row r="10" spans="1:10" x14ac:dyDescent="0.3">
      <c r="A10" s="1"/>
      <c r="B10" s="2"/>
      <c r="C10" s="2"/>
      <c r="D10" s="2"/>
      <c r="E10" s="2"/>
      <c r="F10" s="2"/>
      <c r="G10" s="18"/>
      <c r="H10" s="18"/>
      <c r="I10" s="17" t="s">
        <v>29</v>
      </c>
      <c r="J10" s="16">
        <f>SUM(J5:J9)</f>
        <v>110069.40000000001</v>
      </c>
    </row>
    <row r="11" spans="1:10" x14ac:dyDescent="0.3">
      <c r="A11" s="1"/>
      <c r="B11" s="2"/>
      <c r="C11" s="2"/>
      <c r="D11" s="2"/>
      <c r="E11" s="2"/>
      <c r="F11" s="2"/>
      <c r="G11" s="18"/>
      <c r="H11" s="18"/>
      <c r="I11" s="14"/>
    </row>
    <row r="12" spans="1:10" x14ac:dyDescent="0.3">
      <c r="A12" s="1"/>
      <c r="B12" s="2"/>
      <c r="C12" s="2"/>
      <c r="D12" s="2"/>
      <c r="E12" s="2"/>
      <c r="F12" s="2"/>
      <c r="G12" s="18"/>
      <c r="H12" s="18"/>
      <c r="I12" s="14"/>
    </row>
    <row r="13" spans="1:10" x14ac:dyDescent="0.3">
      <c r="H13" s="18"/>
      <c r="I13" s="14"/>
    </row>
    <row r="14" spans="1:10" ht="28.8" customHeight="1" x14ac:dyDescent="0.3">
      <c r="A14" s="49" t="s">
        <v>114</v>
      </c>
      <c r="B14" s="77" t="s">
        <v>148</v>
      </c>
      <c r="C14" s="77"/>
      <c r="D14" s="77"/>
    </row>
    <row r="15" spans="1:10" x14ac:dyDescent="0.3">
      <c r="A15" s="7" t="s">
        <v>115</v>
      </c>
      <c r="B15" s="65" t="s">
        <v>122</v>
      </c>
      <c r="C15" s="65"/>
      <c r="D15" s="65"/>
    </row>
    <row r="16" spans="1:10" ht="46.8" customHeight="1" x14ac:dyDescent="0.3">
      <c r="A16" s="49" t="s">
        <v>116</v>
      </c>
      <c r="B16" s="77" t="s">
        <v>151</v>
      </c>
      <c r="C16" s="77"/>
      <c r="D16" s="77"/>
    </row>
    <row r="17" spans="1:10" x14ac:dyDescent="0.3">
      <c r="A17" s="7" t="s">
        <v>117</v>
      </c>
      <c r="B17" s="65" t="s">
        <v>123</v>
      </c>
      <c r="C17" s="65"/>
      <c r="D17" s="65"/>
    </row>
    <row r="18" spans="1:10" x14ac:dyDescent="0.3">
      <c r="A18" s="7" t="s">
        <v>118</v>
      </c>
      <c r="B18" s="65" t="s">
        <v>124</v>
      </c>
      <c r="C18" s="65"/>
      <c r="D18" s="65"/>
    </row>
    <row r="19" spans="1:10" x14ac:dyDescent="0.3">
      <c r="A19" s="7" t="s">
        <v>119</v>
      </c>
      <c r="B19" s="65" t="s">
        <v>150</v>
      </c>
      <c r="C19" s="65"/>
      <c r="D19" s="65"/>
    </row>
    <row r="20" spans="1:10" ht="27" customHeight="1" x14ac:dyDescent="0.3">
      <c r="A20" s="49" t="s">
        <v>120</v>
      </c>
      <c r="B20" s="77" t="s">
        <v>149</v>
      </c>
      <c r="C20" s="77"/>
      <c r="D20" s="77"/>
    </row>
    <row r="21" spans="1:10" x14ac:dyDescent="0.3">
      <c r="A21" s="7" t="s">
        <v>121</v>
      </c>
      <c r="B21" s="65" t="s">
        <v>125</v>
      </c>
      <c r="C21" s="65"/>
      <c r="D21" s="65"/>
    </row>
    <row r="23" spans="1:10" ht="34.799999999999997" customHeight="1" x14ac:dyDescent="0.3"/>
    <row r="25" spans="1:10" x14ac:dyDescent="0.3">
      <c r="A25" s="59" t="s">
        <v>48</v>
      </c>
      <c r="B25" s="59"/>
      <c r="C25" s="59"/>
      <c r="D25" s="21"/>
      <c r="E25" s="21"/>
      <c r="F25" s="21"/>
      <c r="G25" s="21"/>
    </row>
    <row r="26" spans="1:10" ht="55.8" x14ac:dyDescent="0.3">
      <c r="A26" s="9" t="s">
        <v>10</v>
      </c>
      <c r="B26" s="9" t="s">
        <v>49</v>
      </c>
      <c r="C26" s="9" t="s">
        <v>12</v>
      </c>
      <c r="H26" s="21"/>
      <c r="I26" s="21"/>
      <c r="J26" s="21"/>
    </row>
    <row r="27" spans="1:10" x14ac:dyDescent="0.3">
      <c r="A27" s="22">
        <f>SUM(J5:J6)</f>
        <v>44027.76</v>
      </c>
      <c r="B27" s="23">
        <f>A27*0.21</f>
        <v>9245.8296000000009</v>
      </c>
      <c r="C27" s="22">
        <f>SUM(A27:B27)</f>
        <v>53273.589600000007</v>
      </c>
    </row>
    <row r="28" spans="1:10" ht="14.4" customHeight="1" x14ac:dyDescent="0.3"/>
    <row r="30" spans="1:10" ht="29.4" customHeight="1" x14ac:dyDescent="0.3">
      <c r="A30" s="60" t="s">
        <v>130</v>
      </c>
      <c r="B30" s="61"/>
      <c r="C30" s="61"/>
      <c r="D30" s="61"/>
      <c r="E30" s="61"/>
      <c r="F30" s="61"/>
      <c r="G30" s="61"/>
    </row>
    <row r="31" spans="1:10" ht="41.4" x14ac:dyDescent="0.3">
      <c r="A31" s="13" t="s">
        <v>10</v>
      </c>
      <c r="B31" s="13" t="s">
        <v>49</v>
      </c>
      <c r="C31" s="13" t="s">
        <v>51</v>
      </c>
      <c r="D31" s="26" t="s">
        <v>52</v>
      </c>
      <c r="E31" s="26" t="s">
        <v>15</v>
      </c>
      <c r="F31" s="26" t="s">
        <v>16</v>
      </c>
      <c r="G31" s="26" t="s">
        <v>53</v>
      </c>
    </row>
    <row r="32" spans="1:10" x14ac:dyDescent="0.3">
      <c r="A32" s="23">
        <f>A27</f>
        <v>44027.76</v>
      </c>
      <c r="B32" s="23">
        <f>B27</f>
        <v>9245.8296000000009</v>
      </c>
      <c r="C32" s="23">
        <f>SUM(J7:J9)</f>
        <v>66041.64</v>
      </c>
      <c r="D32" s="28">
        <f>C32*0.21</f>
        <v>13868.7444</v>
      </c>
      <c r="E32" s="31">
        <f>SUM(A32,C32)</f>
        <v>110069.4</v>
      </c>
      <c r="F32" s="31">
        <f>E32*0.21</f>
        <v>23114.573999999997</v>
      </c>
      <c r="G32" s="31">
        <f>SUM(E32:F32)</f>
        <v>133183.97399999999</v>
      </c>
    </row>
  </sheetData>
  <mergeCells count="11">
    <mergeCell ref="B18:D18"/>
    <mergeCell ref="A3:J3"/>
    <mergeCell ref="B14:D14"/>
    <mergeCell ref="B15:D15"/>
    <mergeCell ref="B16:D16"/>
    <mergeCell ref="B17:D17"/>
    <mergeCell ref="B19:D19"/>
    <mergeCell ref="B20:D20"/>
    <mergeCell ref="B21:D21"/>
    <mergeCell ref="A25:C25"/>
    <mergeCell ref="A30:G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1"/>
  <sheetViews>
    <sheetView workbookViewId="0">
      <selection activeCell="D15" sqref="D15"/>
    </sheetView>
  </sheetViews>
  <sheetFormatPr baseColWidth="10" defaultRowHeight="14.4" x14ac:dyDescent="0.3"/>
  <cols>
    <col min="1" max="1" width="14.6640625" customWidth="1"/>
    <col min="2" max="2" width="12.88671875" customWidth="1"/>
    <col min="3" max="3" width="15.5546875" customWidth="1"/>
    <col min="4" max="4" width="11.88671875" customWidth="1"/>
    <col min="5" max="5" width="14.33203125" customWidth="1"/>
    <col min="6" max="6" width="2.44140625" customWidth="1"/>
    <col min="7" max="7" width="13.44140625" customWidth="1"/>
    <col min="8" max="8" width="12.6640625" customWidth="1"/>
  </cols>
  <sheetData>
    <row r="4" spans="1:11" ht="14.4" customHeight="1" x14ac:dyDescent="0.3">
      <c r="A4" s="59" t="s">
        <v>131</v>
      </c>
      <c r="B4" s="59"/>
      <c r="C4" s="59"/>
      <c r="D4" s="59"/>
      <c r="E4" s="59"/>
      <c r="F4" s="33"/>
      <c r="G4" s="33"/>
    </row>
    <row r="5" spans="1:11" ht="42" x14ac:dyDescent="0.3">
      <c r="A5" s="9" t="s">
        <v>55</v>
      </c>
      <c r="B5" s="9" t="s">
        <v>66</v>
      </c>
      <c r="C5" s="9" t="s">
        <v>57</v>
      </c>
      <c r="D5" s="9" t="s">
        <v>4</v>
      </c>
      <c r="E5" s="9" t="s">
        <v>58</v>
      </c>
      <c r="F5" s="32"/>
      <c r="G5" s="29" t="s">
        <v>59</v>
      </c>
      <c r="H5" s="29" t="s">
        <v>60</v>
      </c>
      <c r="I5" s="37"/>
      <c r="J5" s="37"/>
      <c r="K5" s="37"/>
    </row>
    <row r="6" spans="1:11" x14ac:dyDescent="0.3">
      <c r="A6" s="23">
        <v>27411.88</v>
      </c>
      <c r="B6" s="23">
        <v>44027.76</v>
      </c>
      <c r="C6" s="23">
        <f>SUM(A6:B6)</f>
        <v>71439.64</v>
      </c>
      <c r="D6" s="23">
        <f>(C6*0.21)</f>
        <v>15002.3244</v>
      </c>
      <c r="E6" s="22">
        <f>SUM(C6:D6)</f>
        <v>86441.964399999997</v>
      </c>
      <c r="G6" s="22">
        <f>C6/24</f>
        <v>2976.6516666666666</v>
      </c>
      <c r="H6" s="22">
        <f>E6/24</f>
        <v>3601.7485166666665</v>
      </c>
    </row>
    <row r="9" spans="1:11" ht="14.4" customHeight="1" x14ac:dyDescent="0.3">
      <c r="A9" s="75" t="s">
        <v>132</v>
      </c>
      <c r="B9" s="76"/>
      <c r="C9" s="76"/>
      <c r="D9" s="76"/>
      <c r="E9" s="76"/>
      <c r="F9" s="76"/>
      <c r="G9" s="76"/>
      <c r="H9" s="76"/>
    </row>
    <row r="10" spans="1:11" ht="55.8" x14ac:dyDescent="0.3">
      <c r="A10" s="9" t="s">
        <v>55</v>
      </c>
      <c r="B10" s="9" t="s">
        <v>65</v>
      </c>
      <c r="C10" s="9" t="s">
        <v>56</v>
      </c>
      <c r="D10" s="24" t="s">
        <v>62</v>
      </c>
      <c r="E10" s="24" t="s">
        <v>63</v>
      </c>
      <c r="F10" s="68" t="s">
        <v>4</v>
      </c>
      <c r="G10" s="68"/>
      <c r="H10" s="25" t="s">
        <v>64</v>
      </c>
    </row>
    <row r="11" spans="1:11" x14ac:dyDescent="0.3">
      <c r="A11" s="23">
        <v>27411.88</v>
      </c>
      <c r="B11" s="23">
        <v>41117.82</v>
      </c>
      <c r="C11" s="23">
        <f>B6</f>
        <v>44027.76</v>
      </c>
      <c r="D11" s="23">
        <f>(C11/2)*3</f>
        <v>66041.64</v>
      </c>
      <c r="E11" s="22">
        <f>SUM(A11:D11)</f>
        <v>178599.09999999998</v>
      </c>
      <c r="F11" s="66">
        <f>E11*0.21</f>
        <v>37505.810999999994</v>
      </c>
      <c r="G11" s="67"/>
      <c r="H11" s="22">
        <f>SUM(E11:G11)</f>
        <v>216104.91099999996</v>
      </c>
    </row>
  </sheetData>
  <mergeCells count="4">
    <mergeCell ref="A4:E4"/>
    <mergeCell ref="A9:H9"/>
    <mergeCell ref="F10:G10"/>
    <mergeCell ref="F11:G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"/>
  <sheetViews>
    <sheetView workbookViewId="0">
      <selection activeCell="I20" sqref="I20"/>
    </sheetView>
  </sheetViews>
  <sheetFormatPr baseColWidth="10" defaultRowHeight="14.4" x14ac:dyDescent="0.3"/>
  <cols>
    <col min="9" max="9" width="14.5546875" customWidth="1"/>
  </cols>
  <sheetData>
    <row r="3" spans="1:10" ht="21" customHeight="1" x14ac:dyDescent="0.3">
      <c r="A3" s="69" t="s">
        <v>133</v>
      </c>
      <c r="B3" s="70"/>
      <c r="C3" s="70"/>
      <c r="D3" s="70"/>
      <c r="E3" s="70"/>
      <c r="F3" s="70"/>
      <c r="G3" s="70"/>
      <c r="H3" s="70"/>
      <c r="I3" s="71"/>
    </row>
    <row r="4" spans="1:10" ht="41.4" x14ac:dyDescent="0.3">
      <c r="A4" s="40" t="s">
        <v>68</v>
      </c>
      <c r="B4" s="40" t="s">
        <v>69</v>
      </c>
      <c r="C4" s="40" t="s">
        <v>70</v>
      </c>
      <c r="D4" s="40" t="s">
        <v>71</v>
      </c>
      <c r="E4" s="40" t="s">
        <v>72</v>
      </c>
      <c r="F4" s="40" t="s">
        <v>73</v>
      </c>
      <c r="G4" s="40" t="s">
        <v>74</v>
      </c>
      <c r="H4" s="40" t="s">
        <v>4</v>
      </c>
      <c r="I4" s="40" t="s">
        <v>75</v>
      </c>
      <c r="J4" s="19"/>
    </row>
    <row r="5" spans="1:10" x14ac:dyDescent="0.3">
      <c r="A5" s="8">
        <v>15</v>
      </c>
      <c r="B5" s="39">
        <v>41.3</v>
      </c>
      <c r="C5" s="8">
        <v>5</v>
      </c>
      <c r="D5" s="39">
        <v>46.02</v>
      </c>
      <c r="E5" s="8">
        <v>5</v>
      </c>
      <c r="F5" s="39">
        <v>48.38</v>
      </c>
      <c r="G5" s="38">
        <f>(A5*B5)+(C5*D5)+(E5*F5)</f>
        <v>1091.5</v>
      </c>
      <c r="H5" s="38">
        <f>G5*0.21</f>
        <v>229.215</v>
      </c>
      <c r="I5" s="38">
        <f>SUM(G5:H5)</f>
        <v>1320.7149999999999</v>
      </c>
    </row>
  </sheetData>
  <mergeCells count="1">
    <mergeCell ref="A3:I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workbookViewId="0">
      <selection activeCell="B11" sqref="B11"/>
    </sheetView>
  </sheetViews>
  <sheetFormatPr baseColWidth="10" defaultRowHeight="14.4" x14ac:dyDescent="0.3"/>
  <cols>
    <col min="2" max="2" width="13.109375" customWidth="1"/>
    <col min="3" max="3" width="12.88671875" customWidth="1"/>
    <col min="4" max="4" width="14.44140625" customWidth="1"/>
    <col min="5" max="6" width="12.6640625" bestFit="1" customWidth="1"/>
    <col min="7" max="7" width="14.44140625" customWidth="1"/>
    <col min="9" max="9" width="14.88671875" customWidth="1"/>
  </cols>
  <sheetData>
    <row r="3" spans="1:9" ht="14.4" customHeight="1" x14ac:dyDescent="0.3">
      <c r="A3" s="59" t="s">
        <v>134</v>
      </c>
      <c r="B3" s="59"/>
      <c r="C3" s="59"/>
      <c r="D3" s="59"/>
      <c r="E3" s="59"/>
      <c r="F3" s="59"/>
      <c r="G3" s="59"/>
      <c r="H3" s="59"/>
      <c r="I3" s="36"/>
    </row>
    <row r="4" spans="1:9" ht="55.2" x14ac:dyDescent="0.3">
      <c r="A4" s="42" t="s">
        <v>78</v>
      </c>
      <c r="B4" s="42" t="s">
        <v>79</v>
      </c>
      <c r="C4" s="42" t="s">
        <v>10</v>
      </c>
      <c r="D4" s="42" t="s">
        <v>4</v>
      </c>
      <c r="E4" s="42" t="s">
        <v>80</v>
      </c>
      <c r="F4" s="42" t="s">
        <v>81</v>
      </c>
      <c r="G4" s="42" t="s">
        <v>4</v>
      </c>
      <c r="H4" s="42" t="s">
        <v>80</v>
      </c>
    </row>
    <row r="5" spans="1:9" x14ac:dyDescent="0.3">
      <c r="A5" s="39">
        <v>1091.5</v>
      </c>
      <c r="B5" s="39">
        <v>8000</v>
      </c>
      <c r="C5" s="39">
        <v>18183</v>
      </c>
      <c r="D5" s="39">
        <f>C5*0.21</f>
        <v>3818.43</v>
      </c>
      <c r="E5" s="38">
        <f>SUM(C5:D5)</f>
        <v>22001.43</v>
      </c>
      <c r="F5" s="38">
        <f>(C5/2)*3</f>
        <v>27274.5</v>
      </c>
      <c r="G5" s="39">
        <f>F5*0.21</f>
        <v>5727.6449999999995</v>
      </c>
      <c r="H5" s="38">
        <f>SUM(F5:G5)</f>
        <v>33002.144999999997</v>
      </c>
    </row>
    <row r="9" spans="1:9" x14ac:dyDescent="0.3">
      <c r="A9" s="69" t="s">
        <v>135</v>
      </c>
      <c r="B9" s="70"/>
      <c r="C9" s="70"/>
      <c r="D9" s="70"/>
      <c r="E9" s="70"/>
      <c r="F9" s="70"/>
    </row>
    <row r="10" spans="1:9" ht="41.4" x14ac:dyDescent="0.3">
      <c r="A10" s="42" t="s">
        <v>83</v>
      </c>
      <c r="B10" s="42" t="s">
        <v>85</v>
      </c>
      <c r="C10" s="42" t="s">
        <v>84</v>
      </c>
      <c r="D10" s="42" t="s">
        <v>86</v>
      </c>
      <c r="E10" s="42" t="s">
        <v>4</v>
      </c>
      <c r="F10" s="42" t="s">
        <v>87</v>
      </c>
    </row>
    <row r="11" spans="1:9" ht="42" x14ac:dyDescent="0.3">
      <c r="A11" s="44" t="s">
        <v>88</v>
      </c>
      <c r="B11" s="23">
        <v>71439.64</v>
      </c>
      <c r="C11" s="23">
        <v>18183</v>
      </c>
      <c r="D11" s="22">
        <f>SUM(B11:C11)</f>
        <v>89622.64</v>
      </c>
      <c r="E11" s="23">
        <f>D11*0.21</f>
        <v>18820.754399999998</v>
      </c>
      <c r="F11" s="22">
        <f>SUM(D11:E11)</f>
        <v>108443.39439999999</v>
      </c>
      <c r="G11" s="27"/>
    </row>
    <row r="12" spans="1:9" ht="28.2" x14ac:dyDescent="0.3">
      <c r="A12" s="44" t="s">
        <v>89</v>
      </c>
      <c r="B12" s="23">
        <v>107159.46</v>
      </c>
      <c r="C12" s="23">
        <v>27274.5</v>
      </c>
      <c r="D12" s="22">
        <f>SUM(B12:C12)</f>
        <v>134433.96000000002</v>
      </c>
      <c r="E12" s="23">
        <f>D12*0.21</f>
        <v>28231.131600000004</v>
      </c>
      <c r="F12" s="22">
        <f>SUM(D12:E12)</f>
        <v>162665.09160000001</v>
      </c>
      <c r="G12" s="27"/>
    </row>
    <row r="13" spans="1:9" ht="15" thickBot="1" x14ac:dyDescent="0.35">
      <c r="A13" s="1"/>
      <c r="B13" s="45"/>
      <c r="C13" s="45"/>
      <c r="D13" s="45"/>
      <c r="E13" s="45"/>
      <c r="F13" s="45"/>
      <c r="G13" s="27"/>
    </row>
    <row r="14" spans="1:9" ht="15" thickBot="1" x14ac:dyDescent="0.35">
      <c r="A14" s="1"/>
      <c r="B14" s="1"/>
      <c r="C14" s="46" t="s">
        <v>90</v>
      </c>
      <c r="D14" s="47">
        <f>SUM(D11:D12)</f>
        <v>224056.60000000003</v>
      </c>
      <c r="E14" s="47">
        <f t="shared" ref="E14:F14" si="0">SUM(E11:E12)</f>
        <v>47051.885999999999</v>
      </c>
      <c r="F14" s="48">
        <f t="shared" si="0"/>
        <v>271108.48600000003</v>
      </c>
    </row>
  </sheetData>
  <mergeCells count="2">
    <mergeCell ref="A9:F9"/>
    <mergeCell ref="A3:H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4"/>
  <sheetViews>
    <sheetView workbookViewId="0">
      <selection activeCell="I10" sqref="I10"/>
    </sheetView>
  </sheetViews>
  <sheetFormatPr baseColWidth="10" defaultRowHeight="14.4" x14ac:dyDescent="0.3"/>
  <cols>
    <col min="1" max="1" width="14.5546875" customWidth="1"/>
    <col min="2" max="2" width="15.21875" customWidth="1"/>
    <col min="3" max="3" width="15.109375" customWidth="1"/>
    <col min="4" max="5" width="14.33203125" customWidth="1"/>
    <col min="6" max="6" width="15.21875" customWidth="1"/>
    <col min="7" max="7" width="2.6640625" customWidth="1"/>
    <col min="8" max="8" width="13.77734375" customWidth="1"/>
    <col min="9" max="9" width="12.5546875" customWidth="1"/>
    <col min="10" max="10" width="13.5546875" customWidth="1"/>
    <col min="11" max="11" width="12.21875" customWidth="1"/>
    <col min="12" max="12" width="13.21875" customWidth="1"/>
  </cols>
  <sheetData>
    <row r="3" spans="1:12" x14ac:dyDescent="0.3">
      <c r="A3" s="59" t="s">
        <v>136</v>
      </c>
      <c r="B3" s="59"/>
      <c r="C3" s="59"/>
      <c r="D3" s="59"/>
      <c r="E3" s="59"/>
      <c r="F3" s="59"/>
      <c r="H3" s="59" t="s">
        <v>138</v>
      </c>
      <c r="I3" s="59"/>
      <c r="J3" s="59"/>
      <c r="K3" s="59"/>
      <c r="L3" s="59"/>
    </row>
    <row r="4" spans="1:12" ht="41.4" x14ac:dyDescent="0.3">
      <c r="A4" s="42" t="s">
        <v>83</v>
      </c>
      <c r="B4" s="42" t="s">
        <v>85</v>
      </c>
      <c r="C4" s="42" t="s">
        <v>84</v>
      </c>
      <c r="D4" s="42" t="s">
        <v>86</v>
      </c>
      <c r="E4" s="42" t="s">
        <v>4</v>
      </c>
      <c r="F4" s="42" t="s">
        <v>87</v>
      </c>
      <c r="G4" s="19"/>
      <c r="H4" s="42" t="s">
        <v>139</v>
      </c>
      <c r="I4" s="42" t="s">
        <v>84</v>
      </c>
      <c r="J4" s="42" t="s">
        <v>86</v>
      </c>
      <c r="K4" s="42" t="s">
        <v>4</v>
      </c>
      <c r="L4" s="42" t="s">
        <v>87</v>
      </c>
    </row>
    <row r="5" spans="1:12" ht="28.2" x14ac:dyDescent="0.3">
      <c r="A5" s="44" t="s">
        <v>137</v>
      </c>
      <c r="B5" s="23">
        <f>'Resum Pres. Fix Mant. Int.'!A11</f>
        <v>115560</v>
      </c>
      <c r="C5" s="23">
        <f>'Resum Pres. variable Mant Integ'!C11</f>
        <v>73767.752000000008</v>
      </c>
      <c r="D5" s="22">
        <f>B5+C5</f>
        <v>189327.75200000001</v>
      </c>
      <c r="E5" s="23">
        <f>D5*0.21</f>
        <v>39758.827920000003</v>
      </c>
      <c r="F5" s="22">
        <f>D5+E5</f>
        <v>229086.57992000002</v>
      </c>
      <c r="H5" s="23">
        <f>'Resum Pres. Fix Mant. Int. ELEC'!C6</f>
        <v>71439.64</v>
      </c>
      <c r="I5" s="23">
        <f>'Resum Pres. variable Mant I ELE'!C11</f>
        <v>18183</v>
      </c>
      <c r="J5" s="22">
        <f>H5+I5</f>
        <v>89622.64</v>
      </c>
      <c r="K5" s="23">
        <f>J5*0.21</f>
        <v>18820.754399999998</v>
      </c>
      <c r="L5" s="22">
        <f>J5+K5</f>
        <v>108443.39439999999</v>
      </c>
    </row>
    <row r="6" spans="1:12" ht="28.2" x14ac:dyDescent="0.3">
      <c r="A6" s="44" t="s">
        <v>89</v>
      </c>
      <c r="B6" s="23">
        <f>'Resum Pres. Fix Mant. Int.'!B11</f>
        <v>173340</v>
      </c>
      <c r="C6" s="23">
        <f>'Resum Pres. variable Mant Integ'!C12</f>
        <v>110651.62800000001</v>
      </c>
      <c r="D6" s="22">
        <f>B6+C6</f>
        <v>283991.62800000003</v>
      </c>
      <c r="E6" s="23">
        <f>D6*0.21</f>
        <v>59638.241880000001</v>
      </c>
      <c r="F6" s="22">
        <f>D6+E6</f>
        <v>343629.86988000001</v>
      </c>
      <c r="H6" s="23">
        <f>'Resum Pres. variable Mant I ELE'!B12</f>
        <v>107159.46</v>
      </c>
      <c r="I6" s="23">
        <f>'Resum Pres. variable Mant I ELE'!C12</f>
        <v>27274.5</v>
      </c>
      <c r="J6" s="22">
        <f>H6+I6</f>
        <v>134433.96000000002</v>
      </c>
      <c r="K6" s="23">
        <f>J6*0.21</f>
        <v>28231.131600000004</v>
      </c>
      <c r="L6" s="22">
        <f>J6+K6</f>
        <v>162665.09160000001</v>
      </c>
    </row>
    <row r="7" spans="1:12" x14ac:dyDescent="0.3">
      <c r="A7" s="19"/>
    </row>
    <row r="10" spans="1:12" ht="46.2" customHeight="1" x14ac:dyDescent="0.3">
      <c r="A10" s="52" t="s">
        <v>83</v>
      </c>
      <c r="B10" s="12" t="s">
        <v>140</v>
      </c>
      <c r="C10" s="12" t="s">
        <v>141</v>
      </c>
      <c r="D10" s="12" t="s">
        <v>4</v>
      </c>
      <c r="E10" s="30" t="s">
        <v>142</v>
      </c>
      <c r="F10" s="30" t="s">
        <v>143</v>
      </c>
    </row>
    <row r="11" spans="1:12" ht="28.2" x14ac:dyDescent="0.3">
      <c r="A11" s="44" t="s">
        <v>137</v>
      </c>
      <c r="B11" s="23">
        <f>D5</f>
        <v>189327.75200000001</v>
      </c>
      <c r="C11" s="23">
        <f>J5</f>
        <v>89622.64</v>
      </c>
      <c r="D11" s="23">
        <f>(B11+C11)*0.21</f>
        <v>58579.582319999994</v>
      </c>
      <c r="E11" s="23">
        <f>SUM(B11:C11)</f>
        <v>278950.39199999999</v>
      </c>
      <c r="F11" s="23">
        <f>SUM(D11:E11)</f>
        <v>337529.97431999998</v>
      </c>
    </row>
    <row r="12" spans="1:12" ht="28.2" x14ac:dyDescent="0.3">
      <c r="A12" s="44" t="s">
        <v>89</v>
      </c>
      <c r="B12" s="23">
        <f>D6</f>
        <v>283991.62800000003</v>
      </c>
      <c r="C12" s="23">
        <f>J6</f>
        <v>134433.96000000002</v>
      </c>
      <c r="D12" s="23">
        <f>(B12+C12)*0.21</f>
        <v>87869.373480000009</v>
      </c>
      <c r="E12" s="23">
        <f>SUM(B12:C12)</f>
        <v>418425.58800000005</v>
      </c>
      <c r="F12" s="23">
        <f>SUM(D12:E12)</f>
        <v>506294.96148000006</v>
      </c>
    </row>
    <row r="13" spans="1:12" ht="7.2" customHeight="1" thickBot="1" x14ac:dyDescent="0.35">
      <c r="A13" s="1"/>
      <c r="B13" s="1"/>
      <c r="C13" s="1"/>
      <c r="D13" s="1"/>
      <c r="E13" s="1"/>
      <c r="F13" s="1"/>
    </row>
    <row r="14" spans="1:12" ht="16.2" thickBot="1" x14ac:dyDescent="0.35">
      <c r="A14" s="50" t="s">
        <v>90</v>
      </c>
      <c r="B14" s="51">
        <f>SUM(B11:B12)</f>
        <v>473319.38</v>
      </c>
      <c r="C14" s="51">
        <f t="shared" ref="C14:F14" si="0">SUM(C11:C12)</f>
        <v>224056.60000000003</v>
      </c>
      <c r="D14" s="51">
        <f t="shared" si="0"/>
        <v>146448.9558</v>
      </c>
      <c r="E14" s="51">
        <f t="shared" si="0"/>
        <v>697375.98</v>
      </c>
      <c r="F14" s="51">
        <f t="shared" si="0"/>
        <v>843824.93580000009</v>
      </c>
    </row>
  </sheetData>
  <mergeCells count="2">
    <mergeCell ref="A3:F3"/>
    <mergeCell ref="H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Pres. Anual Mant. Int.</vt:lpstr>
      <vt:lpstr>Mant. Normatiu</vt:lpstr>
      <vt:lpstr>Resum Pres. Fix Mant. Int.</vt:lpstr>
      <vt:lpstr>Est. Hores i cost assist. prese</vt:lpstr>
      <vt:lpstr>Resum Pres. variable Mant Integ</vt:lpstr>
      <vt:lpstr>Pres. Anual Mant. Int. ELECT</vt:lpstr>
      <vt:lpstr>Mant. Normatiu ELECT</vt:lpstr>
      <vt:lpstr>Resum Pres. Fix Mant. Int. ELEC</vt:lpstr>
      <vt:lpstr>Est. Hores i cost assist. p ELE</vt:lpstr>
      <vt:lpstr>Resum Pres. variable Mant I ELE</vt:lpstr>
      <vt:lpstr>RESUM PRESSUPOST LOTS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Colome Capera</dc:creator>
  <cp:lastModifiedBy>Joaquin Colome Capera</cp:lastModifiedBy>
  <cp:lastPrinted>2026-02-20T07:51:29Z</cp:lastPrinted>
  <dcterms:created xsi:type="dcterms:W3CDTF">2023-07-18T09:23:31Z</dcterms:created>
  <dcterms:modified xsi:type="dcterms:W3CDTF">2026-02-20T08:13:09Z</dcterms:modified>
</cp:coreProperties>
</file>